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T:\05.-Programas de Operacion\PE CASTRO\03.-POR\201912\A5\"/>
    </mc:Choice>
  </mc:AlternateContent>
  <bookViews>
    <workbookView xWindow="10605" yWindow="570" windowWidth="12045" windowHeight="8685"/>
  </bookViews>
  <sheets>
    <sheet name="TAPA" sheetId="6" r:id="rId1"/>
    <sheet name="PC" sheetId="9" r:id="rId2"/>
    <sheet name="LPP" sheetId="8" r:id="rId3"/>
  </sheets>
  <definedNames>
    <definedName name="_xlnm._FilterDatabase" localSheetId="2" hidden="1">LPP!$A$11:$H$11</definedName>
    <definedName name="_xlnm._FilterDatabase" localSheetId="1" hidden="1">PC!$B$11:$M$12</definedName>
    <definedName name="_xlnm.Print_Area" localSheetId="2">LPP!$A$1:$H$11</definedName>
    <definedName name="_xlnm.Print_Area" localSheetId="1">PC!$A$2:$N$14</definedName>
    <definedName name="_xlnm.Print_Area" localSheetId="0">TAPA!$B$2:$J$21</definedName>
  </definedNames>
  <calcPr calcId="152511"/>
</workbook>
</file>

<file path=xl/calcChain.xml><?xml version="1.0" encoding="utf-8"?>
<calcChain xmlns="http://schemas.openxmlformats.org/spreadsheetml/2006/main">
  <c r="E7" i="8" l="1"/>
  <c r="F7" i="9"/>
  <c r="B4" i="6"/>
  <c r="D16" i="6"/>
  <c r="F7" i="8" s="1"/>
  <c r="H7" i="9" l="1"/>
  <c r="A7" i="8"/>
  <c r="A2" i="8" l="1"/>
  <c r="A7" i="9"/>
  <c r="A2" i="9" l="1"/>
</calcChain>
</file>

<file path=xl/sharedStrings.xml><?xml version="1.0" encoding="utf-8"?>
<sst xmlns="http://schemas.openxmlformats.org/spreadsheetml/2006/main" count="62" uniqueCount="49">
  <si>
    <t>Servicio</t>
  </si>
  <si>
    <t>Sentido</t>
  </si>
  <si>
    <t>UN</t>
  </si>
  <si>
    <t>Correlativo Punto
de Control</t>
  </si>
  <si>
    <t>Intervalo Anterior
(IPPdk-1)</t>
  </si>
  <si>
    <t>Hora de Pasada Programada
(TPPdk)</t>
  </si>
  <si>
    <t>Intervalo Posterior
(IPPdk)</t>
  </si>
  <si>
    <t>Tipo de Día</t>
  </si>
  <si>
    <t>ESTACIONALIDAD</t>
  </si>
  <si>
    <t>REGIÓN</t>
  </si>
  <si>
    <t>UNIDAD DE NEGOCIO</t>
  </si>
  <si>
    <t>FECHA INICIO</t>
  </si>
  <si>
    <t>Realizado por</t>
  </si>
  <si>
    <t>FECHA FIN</t>
  </si>
  <si>
    <t>Revisado por</t>
  </si>
  <si>
    <t>TIPO REGULACIÓN</t>
  </si>
  <si>
    <t>TIPO PROGRAMA</t>
  </si>
  <si>
    <t>ZONA REGULADA</t>
  </si>
  <si>
    <t>Estacionalidad</t>
  </si>
  <si>
    <t>POR</t>
  </si>
  <si>
    <t>1. Descripción de la Unidad de Negocio</t>
  </si>
  <si>
    <t>CORRELATIVO ANEXO 5</t>
  </si>
  <si>
    <t>AÑO</t>
  </si>
  <si>
    <t>FECHA INICIO A5</t>
  </si>
  <si>
    <t>FECHA FIN A5</t>
  </si>
  <si>
    <t>CORRELATIVO ANEXO 1</t>
  </si>
  <si>
    <t>2. Puntos de Control</t>
  </si>
  <si>
    <t>Unidad de Negocio</t>
  </si>
  <si>
    <t>Correlativo Punto de Control</t>
  </si>
  <si>
    <t>Longitud</t>
  </si>
  <si>
    <t>Latitud</t>
  </si>
  <si>
    <t>Distancia al origen</t>
  </si>
  <si>
    <t>Seguimiento</t>
  </si>
  <si>
    <t>ICR</t>
  </si>
  <si>
    <t>IP</t>
  </si>
  <si>
    <t>Ponderador ICR</t>
  </si>
  <si>
    <t>Punto Urbano</t>
  </si>
  <si>
    <t>Referencia de Punto de Control</t>
  </si>
  <si>
    <t>CORRELATIVO POR</t>
  </si>
  <si>
    <t>L2</t>
  </si>
  <si>
    <t>PE</t>
  </si>
  <si>
    <t>X</t>
  </si>
  <si>
    <t>CASTRO L2</t>
  </si>
  <si>
    <t>DL</t>
  </si>
  <si>
    <t>Normal</t>
  </si>
  <si>
    <t>00:30:00</t>
  </si>
  <si>
    <t>19:52:00</t>
  </si>
  <si>
    <t>José Miguel Sepúlveda Matamala</t>
  </si>
  <si>
    <t>Melanie Meza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</si>
</sst>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d\/mm\/yyyy"/>
  </numFmts>
  <fonts count="16" x14ac:knownFonts="1">
    <font>
      <sz val="11"/>
      <color theme="1"/>
      <name val="Calibri"/>
      <family val="2"/>
      <scheme val="minor"/>
    </font>
    <font>
      <sz val="10"/>
      <color theme="0"/>
      <name val="Calibri"/>
      <family val="2"/>
    </font>
    <font>
      <b/>
      <sz val="11"/>
      <color theme="1"/>
      <name val="Calibri"/>
      <family val="2"/>
      <scheme val="minor"/>
    </font>
    <font>
      <sz val="11"/>
      <color theme="1"/>
      <name val="Trebuchet MS"/>
      <family val="2"/>
    </font>
    <font>
      <sz val="10"/>
      <color theme="1"/>
      <name val="Calibri"/>
      <family val="2"/>
      <scheme val="minor"/>
    </font>
    <font>
      <sz val="10"/>
      <color theme="1"/>
      <name val="Trebuchet MS"/>
      <family val="2"/>
    </font>
    <font>
      <b/>
      <sz val="11"/>
      <color theme="1"/>
      <name val="Trebuchet MS"/>
      <family val="2"/>
    </font>
    <font>
      <b/>
      <sz val="11"/>
      <color theme="1"/>
      <name val="Trebuchet MS"/>
      <family val="2"/>
    </font>
    <font>
      <sz val="11"/>
      <color theme="1"/>
      <name val="Trebuchet MS"/>
      <family val="2"/>
    </font>
    <font>
      <b/>
      <sz val="28"/>
      <color theme="1"/>
      <name val="Trebuchet MS"/>
      <family val="2"/>
    </font>
    <font>
      <sz val="8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0"/>
      <color theme="0"/>
      <name val="Calibri"/>
      <family val="2"/>
    </font>
    <font>
      <sz val="9"/>
      <color theme="1"/>
      <name val="Calibri"/>
      <family val="2"/>
      <scheme val="minor"/>
    </font>
    <font>
      <sz val="8"/>
      <color rgb="FF000000"/>
      <name val="Calibri"/>
      <family val="2"/>
    </font>
    <font>
      <sz val="8"/>
      <color theme="1"/>
      <name val="Calibri"/>
      <family val="2"/>
    </font>
  </fonts>
  <fills count="8">
    <fill>
      <patternFill patternType="none"/>
    </fill>
    <fill>
      <patternFill patternType="gray125"/>
    </fill>
    <fill>
      <patternFill patternType="solid">
        <fgColor theme="2"/>
        <bgColor indexed="64"/>
      </patternFill>
    </fill>
    <fill>
      <patternFill patternType="solid">
        <fgColor theme="1" tint="0.49998474074526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0.14993743705557422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1">
    <xf numFmtId="0" fontId="0" fillId="0" borderId="0"/>
  </cellStyleXfs>
  <cellXfs count="58">
    <xf numFmtId="0" fontId="0" fillId="0" borderId="0" xfId="0"/>
    <xf numFmtId="0" fontId="0" fillId="0" borderId="0" xfId="0" applyAlignment="1">
      <alignment horizontal="center"/>
    </xf>
    <xf numFmtId="0" fontId="1" fillId="3" borderId="3" xfId="0" applyFont="1" applyFill="1" applyBorder="1" applyAlignment="1">
      <alignment horizontal="center" vertical="center" wrapText="1"/>
    </xf>
    <xf numFmtId="0" fontId="1" fillId="3" borderId="1" xfId="0" applyFont="1" applyFill="1" applyBorder="1" applyAlignment="1">
      <alignment horizontal="center" vertical="center" wrapText="1"/>
    </xf>
    <xf numFmtId="0" fontId="2" fillId="0" borderId="0" xfId="0" applyFont="1"/>
    <xf numFmtId="0" fontId="3" fillId="0" borderId="0" xfId="0" applyFont="1"/>
    <xf numFmtId="0" fontId="4" fillId="0" borderId="0" xfId="0" applyFont="1"/>
    <xf numFmtId="0" fontId="5" fillId="0" borderId="0" xfId="0" applyFont="1"/>
    <xf numFmtId="0" fontId="3" fillId="0" borderId="0" xfId="0" applyFont="1" applyAlignment="1">
      <alignment horizontal="center"/>
    </xf>
    <xf numFmtId="0" fontId="0" fillId="0" borderId="0" xfId="0" applyAlignment="1">
      <alignment horizontal="left"/>
    </xf>
    <xf numFmtId="0" fontId="6" fillId="5" borderId="3" xfId="0" applyFont="1" applyFill="1" applyBorder="1" applyAlignment="1">
      <alignment horizontal="left"/>
    </xf>
    <xf numFmtId="0" fontId="0" fillId="6" borderId="3" xfId="0" applyFill="1" applyBorder="1" applyAlignment="1">
      <alignment horizontal="center"/>
    </xf>
    <xf numFmtId="0" fontId="6" fillId="2" borderId="3" xfId="0" applyFont="1" applyFill="1" applyBorder="1" applyAlignment="1">
      <alignment horizontal="center" vertical="center" wrapText="1"/>
    </xf>
    <xf numFmtId="0" fontId="3" fillId="0" borderId="3" xfId="0" applyFont="1" applyFill="1" applyBorder="1"/>
    <xf numFmtId="0" fontId="7" fillId="2" borderId="3" xfId="0" applyFont="1" applyFill="1" applyBorder="1" applyAlignment="1">
      <alignment horizontal="center" vertical="center" wrapText="1"/>
    </xf>
    <xf numFmtId="0" fontId="10" fillId="0" borderId="0" xfId="0" applyFont="1"/>
    <xf numFmtId="0" fontId="10" fillId="0" borderId="0" xfId="0" applyFont="1" applyAlignment="1">
      <alignment horizontal="left"/>
    </xf>
    <xf numFmtId="0" fontId="11" fillId="0" borderId="0" xfId="0" applyFont="1"/>
    <xf numFmtId="0" fontId="12" fillId="3" borderId="5" xfId="0" applyFont="1" applyFill="1" applyBorder="1" applyAlignment="1">
      <alignment horizontal="center" vertical="center" textRotation="90" wrapText="1"/>
    </xf>
    <xf numFmtId="0" fontId="12" fillId="3" borderId="6" xfId="0" applyFont="1" applyFill="1" applyBorder="1" applyAlignment="1">
      <alignment horizontal="center" vertical="center" textRotation="90" wrapText="1"/>
    </xf>
    <xf numFmtId="0" fontId="12" fillId="3" borderId="7" xfId="0" applyFont="1" applyFill="1" applyBorder="1" applyAlignment="1">
      <alignment horizontal="center" vertical="center" wrapText="1"/>
    </xf>
    <xf numFmtId="0" fontId="13" fillId="0" borderId="0" xfId="0" applyFont="1" applyAlignment="1">
      <alignment wrapText="1"/>
    </xf>
    <xf numFmtId="14" fontId="0" fillId="0" borderId="3" xfId="0" applyNumberFormat="1" applyBorder="1" applyAlignment="1">
      <alignment horizontal="center"/>
    </xf>
    <xf numFmtId="0" fontId="0" fillId="0" borderId="0" xfId="0" applyFill="1"/>
    <xf numFmtId="0" fontId="3" fillId="0" borderId="3" xfId="0" applyNumberFormat="1" applyFont="1" applyFill="1" applyBorder="1" applyAlignment="1">
      <alignment horizontal="center"/>
    </xf>
    <xf numFmtId="164" fontId="3" fillId="0" borderId="3" xfId="0" applyNumberFormat="1" applyFont="1" applyFill="1" applyBorder="1" applyAlignment="1">
      <alignment horizontal="center"/>
    </xf>
    <xf numFmtId="0" fontId="14" fillId="0" borderId="2" xfId="0" applyFont="1" applyFill="1" applyBorder="1" applyAlignment="1">
      <alignment horizontal="center" vertical="center" wrapText="1"/>
    </xf>
    <xf numFmtId="0" fontId="14" fillId="0" borderId="3" xfId="0" applyFont="1" applyFill="1" applyBorder="1" applyAlignment="1">
      <alignment horizontal="center" vertical="center"/>
    </xf>
    <xf numFmtId="4" fontId="14" fillId="0" borderId="3" xfId="0" applyNumberFormat="1" applyFont="1" applyFill="1" applyBorder="1" applyAlignment="1">
      <alignment horizontal="center" vertical="center"/>
    </xf>
    <xf numFmtId="0" fontId="15" fillId="0" borderId="1" xfId="0" applyFont="1" applyFill="1" applyBorder="1" applyAlignment="1">
      <alignment horizontal="left" vertical="center" wrapText="1"/>
    </xf>
    <xf numFmtId="0" fontId="4" fillId="0" borderId="3" xfId="0" applyFont="1" applyFill="1" applyBorder="1" applyAlignment="1">
      <alignment horizontal="center" vertical="center"/>
    </xf>
    <xf numFmtId="164" fontId="3" fillId="0" borderId="0" xfId="0" applyNumberFormat="1" applyFont="1" applyAlignment="1">
      <alignment horizontal="center"/>
    </xf>
    <xf numFmtId="0" fontId="0" fillId="0" borderId="3" xfId="0" applyBorder="1" applyAlignment="1">
      <alignment horizontal="left"/>
    </xf>
    <xf numFmtId="0" fontId="7" fillId="2" borderId="3" xfId="0" applyFont="1" applyFill="1" applyBorder="1" applyAlignment="1">
      <alignment horizontal="left"/>
    </xf>
    <xf numFmtId="0" fontId="3" fillId="0" borderId="1" xfId="0" applyFont="1" applyBorder="1" applyAlignment="1">
      <alignment horizontal="center"/>
    </xf>
    <xf numFmtId="0" fontId="8" fillId="0" borderId="2" xfId="0" applyFont="1" applyBorder="1" applyAlignment="1">
      <alignment horizontal="center"/>
    </xf>
    <xf numFmtId="0" fontId="8" fillId="0" borderId="1" xfId="0" applyFont="1" applyBorder="1" applyAlignment="1">
      <alignment horizontal="center"/>
    </xf>
    <xf numFmtId="0" fontId="3" fillId="0" borderId="3" xfId="0" applyFont="1" applyFill="1" applyBorder="1" applyAlignment="1">
      <alignment horizontal="center"/>
    </xf>
    <xf numFmtId="0" fontId="9" fillId="0" borderId="3" xfId="0" applyFont="1" applyFill="1" applyBorder="1" applyAlignment="1">
      <alignment horizontal="center" vertical="center"/>
    </xf>
    <xf numFmtId="0" fontId="6" fillId="2" borderId="3" xfId="0" applyFont="1" applyFill="1" applyBorder="1" applyAlignment="1">
      <alignment horizontal="left"/>
    </xf>
    <xf numFmtId="0" fontId="0" fillId="0" borderId="1" xfId="0" applyBorder="1" applyAlignment="1">
      <alignment horizontal="center"/>
    </xf>
    <xf numFmtId="0" fontId="0" fillId="0" borderId="2" xfId="0" applyBorder="1" applyAlignment="1">
      <alignment horizontal="center"/>
    </xf>
    <xf numFmtId="0" fontId="3" fillId="0" borderId="2" xfId="0" applyFont="1" applyBorder="1" applyAlignment="1">
      <alignment horizontal="center"/>
    </xf>
    <xf numFmtId="0" fontId="6" fillId="2" borderId="1" xfId="0" applyFont="1" applyFill="1" applyBorder="1" applyAlignment="1">
      <alignment horizontal="center" vertical="center" wrapText="1"/>
    </xf>
    <xf numFmtId="0" fontId="6" fillId="2" borderId="2" xfId="0" applyFont="1" applyFill="1" applyBorder="1" applyAlignment="1">
      <alignment horizontal="center" vertical="center" wrapText="1"/>
    </xf>
    <xf numFmtId="0" fontId="0" fillId="4" borderId="1" xfId="0" applyFill="1" applyBorder="1" applyAlignment="1">
      <alignment horizontal="center"/>
    </xf>
    <xf numFmtId="0" fontId="0" fillId="4" borderId="2" xfId="0" applyFill="1" applyBorder="1" applyAlignment="1">
      <alignment horizontal="center"/>
    </xf>
    <xf numFmtId="0" fontId="0" fillId="4" borderId="3" xfId="0" applyFill="1" applyBorder="1" applyAlignment="1">
      <alignment horizontal="center"/>
    </xf>
    <xf numFmtId="14" fontId="0" fillId="0" borderId="3" xfId="0" applyNumberFormat="1" applyBorder="1" applyAlignment="1">
      <alignment horizontal="center"/>
    </xf>
    <xf numFmtId="0" fontId="0" fillId="0" borderId="3" xfId="0" applyBorder="1" applyAlignment="1">
      <alignment horizontal="center"/>
    </xf>
    <xf numFmtId="0" fontId="7" fillId="2" borderId="0" xfId="0" applyFont="1" applyFill="1" applyAlignment="1">
      <alignment horizontal="center" vertical="center"/>
    </xf>
    <xf numFmtId="0" fontId="0" fillId="7" borderId="1" xfId="0" applyFill="1" applyBorder="1" applyAlignment="1">
      <alignment horizontal="center"/>
    </xf>
    <xf numFmtId="0" fontId="0" fillId="7" borderId="2" xfId="0" applyFill="1" applyBorder="1" applyAlignment="1">
      <alignment horizontal="center"/>
    </xf>
    <xf numFmtId="0" fontId="0" fillId="7" borderId="3" xfId="0" applyFill="1" applyBorder="1" applyAlignment="1">
      <alignment horizontal="center"/>
    </xf>
    <xf numFmtId="0" fontId="0" fillId="7" borderId="4" xfId="0" applyFill="1" applyBorder="1" applyAlignment="1">
      <alignment horizontal="center"/>
    </xf>
    <xf numFmtId="0" fontId="0" fillId="6" borderId="1" xfId="0" applyFill="1" applyBorder="1" applyAlignment="1">
      <alignment horizontal="center"/>
    </xf>
    <xf numFmtId="0" fontId="0" fillId="6" borderId="2" xfId="0" applyFill="1" applyBorder="1" applyAlignment="1">
      <alignment horizontal="center"/>
    </xf>
    <xf numFmtId="0" fontId="6" fillId="2" borderId="0" xfId="0" applyFont="1" applyFill="1" applyAlignment="1">
      <alignment horizontal="center" vertical="center"/>
    </xf>
  </cellXfs>
  <cellStyles count="1">
    <cellStyle name="Normal" xfId="0" builtinId="0"/>
  </cellStyles>
  <dxfs count="18"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none">
          <fgColor indexed="64"/>
          <bgColor auto="1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numFmt numFmtId="4" formatCode="#,##0.00"/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outline="0">
        <top style="thin">
          <color indexed="64"/>
        </top>
      </border>
    </dxf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</dxf>
    <dxf>
      <border outline="0"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0"/>
        <name val="Calibri"/>
        <scheme val="none"/>
      </font>
      <fill>
        <patternFill patternType="solid">
          <fgColor indexed="64"/>
          <bgColor theme="1" tint="0.499984740745262"/>
        </patternFill>
      </fill>
      <alignment horizontal="center" vertical="center" textRotation="9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ables/table1.xml><?xml version="1.0" encoding="utf-8"?>
<table xmlns="http://schemas.openxmlformats.org/spreadsheetml/2006/main" id="1" name="Tabla1" displayName="Tabla1" ref="A11:M12" headerRowDxfId="17" dataDxfId="15" headerRowBorderDxfId="16" tableBorderDxfId="14" totalsRowBorderDxfId="13">
  <autoFilter ref="A11:M12"/>
  <tableColumns count="13">
    <tableColumn id="1" name="Unidad de Negocio" dataDxfId="12"/>
    <tableColumn id="2" name="Servicio" dataDxfId="11"/>
    <tableColumn id="3" name="Sentido" dataDxfId="10"/>
    <tableColumn id="4" name="Correlativo Punto de Control" dataDxfId="9"/>
    <tableColumn id="5" name="Longitud" dataDxfId="8"/>
    <tableColumn id="6" name="Latitud" dataDxfId="7"/>
    <tableColumn id="7" name="Distancia al origen" dataDxfId="6"/>
    <tableColumn id="8" name="Seguimiento" dataDxfId="5"/>
    <tableColumn id="9" name="ICR" dataDxfId="4"/>
    <tableColumn id="10" name="IP" dataDxfId="3"/>
    <tableColumn id="11" name="Ponderador ICR" dataDxfId="2"/>
    <tableColumn id="12" name="Punto Urbano" dataDxfId="1"/>
    <tableColumn id="13" name="Referencia de Punto de Control" dataDxfId="0"/>
  </tableColumns>
  <tableStyleInfo name="TableStyleMedium4" showFirstColumn="0" showLastColumn="0" showRowStripes="1" showColumnStripes="0"/>
</table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  <a:tileRect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  <a:tileRect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/>
    <pageSetUpPr fitToPage="1"/>
  </sheetPr>
  <dimension ref="A2:J20"/>
  <sheetViews>
    <sheetView tabSelected="1" zoomScale="85" zoomScaleNormal="85" workbookViewId="0">
      <selection activeCell="C30" sqref="C30"/>
    </sheetView>
  </sheetViews>
  <sheetFormatPr baseColWidth="10" defaultColWidth="11.42578125" defaultRowHeight="16.5" x14ac:dyDescent="0.3"/>
  <cols>
    <col min="1" max="1" width="3.28515625" customWidth="1"/>
    <col min="2" max="2" width="22.42578125" style="5" bestFit="1" customWidth="1"/>
    <col min="3" max="4" width="20" style="8" customWidth="1"/>
    <col min="5" max="5" width="8" style="8" customWidth="1"/>
    <col min="6" max="6" width="14.5703125" style="8" customWidth="1"/>
    <col min="7" max="7" width="23.5703125" style="8" customWidth="1"/>
    <col min="8" max="9" width="15.140625" style="5" customWidth="1"/>
    <col min="10" max="10" width="8.140625" style="5" customWidth="1"/>
    <col min="11" max="16384" width="11.42578125" style="5"/>
  </cols>
  <sheetData>
    <row r="2" spans="1:10" x14ac:dyDescent="0.3">
      <c r="B2"/>
      <c r="C2"/>
      <c r="D2"/>
      <c r="E2"/>
      <c r="F2"/>
      <c r="G2"/>
      <c r="H2"/>
      <c r="I2"/>
      <c r="J2"/>
    </row>
    <row r="3" spans="1:10" customFormat="1" ht="15" x14ac:dyDescent="0.25"/>
    <row r="4" spans="1:10" ht="81" customHeight="1" x14ac:dyDescent="0.3">
      <c r="B4" s="38" t="str">
        <f>+D8&amp;"_"&amp;D9&amp;"_"&amp;D10&amp;"_"&amp;D11&amp;"_"&amp;D13&amp;"_"&amp;E16&amp;"_A5_"&amp;D12&amp;"_"&amp;G16</f>
        <v>POR_X_CASTRO L2_L2_2019_1_A5_1_29</v>
      </c>
      <c r="C4" s="38"/>
      <c r="D4" s="38"/>
      <c r="E4" s="38"/>
      <c r="F4" s="38"/>
      <c r="G4" s="38"/>
      <c r="H4" s="38"/>
      <c r="I4" s="38"/>
      <c r="J4" s="38"/>
    </row>
    <row r="5" spans="1:10" s="7" customFormat="1" ht="15.75" x14ac:dyDescent="0.3">
      <c r="A5" s="6"/>
      <c r="B5"/>
      <c r="C5"/>
      <c r="D5"/>
      <c r="E5"/>
      <c r="F5"/>
      <c r="G5"/>
      <c r="H5"/>
      <c r="I5"/>
      <c r="J5"/>
    </row>
    <row r="6" spans="1:10" x14ac:dyDescent="0.3">
      <c r="B6"/>
      <c r="C6"/>
      <c r="D6"/>
      <c r="E6"/>
      <c r="F6"/>
      <c r="G6"/>
      <c r="H6"/>
      <c r="I6"/>
      <c r="J6"/>
    </row>
    <row r="7" spans="1:10" x14ac:dyDescent="0.3">
      <c r="B7" s="39" t="s">
        <v>15</v>
      </c>
      <c r="C7" s="39"/>
      <c r="D7" s="40" t="s">
        <v>40</v>
      </c>
      <c r="E7" s="41"/>
      <c r="F7"/>
      <c r="G7"/>
      <c r="H7"/>
      <c r="I7"/>
      <c r="J7"/>
    </row>
    <row r="8" spans="1:10" customFormat="1" x14ac:dyDescent="0.3">
      <c r="B8" s="39" t="s">
        <v>16</v>
      </c>
      <c r="C8" s="39"/>
      <c r="D8" s="40" t="s">
        <v>19</v>
      </c>
      <c r="E8" s="41"/>
    </row>
    <row r="9" spans="1:10" customFormat="1" x14ac:dyDescent="0.3">
      <c r="B9" s="39" t="s">
        <v>9</v>
      </c>
      <c r="C9" s="39"/>
      <c r="D9" s="40" t="s">
        <v>41</v>
      </c>
      <c r="E9" s="41"/>
    </row>
    <row r="10" spans="1:10" customFormat="1" x14ac:dyDescent="0.3">
      <c r="B10" s="39" t="s">
        <v>17</v>
      </c>
      <c r="C10" s="39"/>
      <c r="D10" s="40" t="s">
        <v>42</v>
      </c>
      <c r="E10" s="41"/>
    </row>
    <row r="11" spans="1:10" x14ac:dyDescent="0.3">
      <c r="B11" s="39" t="s">
        <v>10</v>
      </c>
      <c r="C11" s="39"/>
      <c r="D11" s="34" t="s">
        <v>39</v>
      </c>
      <c r="E11" s="42"/>
    </row>
    <row r="12" spans="1:10" x14ac:dyDescent="0.3">
      <c r="B12" s="33" t="s">
        <v>21</v>
      </c>
      <c r="C12" s="33"/>
      <c r="D12" s="34">
        <v>1</v>
      </c>
      <c r="E12" s="35"/>
    </row>
    <row r="13" spans="1:10" x14ac:dyDescent="0.3">
      <c r="B13" s="33" t="s">
        <v>22</v>
      </c>
      <c r="C13" s="33"/>
      <c r="D13" s="36">
        <v>2019</v>
      </c>
      <c r="E13" s="35"/>
    </row>
    <row r="14" spans="1:10" x14ac:dyDescent="0.3">
      <c r="B14" s="9"/>
      <c r="C14" s="9"/>
    </row>
    <row r="15" spans="1:10" ht="36" customHeight="1" x14ac:dyDescent="0.3">
      <c r="B15" s="12" t="s">
        <v>8</v>
      </c>
      <c r="C15" s="14" t="s">
        <v>23</v>
      </c>
      <c r="D15" s="14" t="s">
        <v>24</v>
      </c>
      <c r="E15" s="43" t="s">
        <v>25</v>
      </c>
      <c r="F15" s="44"/>
      <c r="G15" s="12" t="s">
        <v>38</v>
      </c>
    </row>
    <row r="16" spans="1:10" x14ac:dyDescent="0.3">
      <c r="A16" s="23"/>
      <c r="B16" s="13" t="s">
        <v>44</v>
      </c>
      <c r="C16" s="25">
        <v>43817</v>
      </c>
      <c r="D16" s="25">
        <f>+C16</f>
        <v>43817</v>
      </c>
      <c r="E16" s="37">
        <v>1</v>
      </c>
      <c r="F16" s="37"/>
      <c r="G16" s="24">
        <v>29</v>
      </c>
    </row>
    <row r="19" spans="2:6" x14ac:dyDescent="0.3">
      <c r="B19" s="10" t="s">
        <v>12</v>
      </c>
      <c r="C19" s="32" t="s">
        <v>47</v>
      </c>
      <c r="D19" s="32"/>
      <c r="E19" s="32"/>
      <c r="F19" s="32"/>
    </row>
    <row r="20" spans="2:6" x14ac:dyDescent="0.3">
      <c r="B20" s="10" t="s">
        <v>14</v>
      </c>
      <c r="C20" s="32" t="s">
        <v>48</v>
      </c>
      <c r="D20" s="32"/>
      <c r="E20" s="32"/>
      <c r="F20" s="32"/>
    </row>
  </sheetData>
  <mergeCells count="19">
    <mergeCell ref="B10:C10"/>
    <mergeCell ref="D10:E10"/>
    <mergeCell ref="B11:C11"/>
    <mergeCell ref="D11:E11"/>
    <mergeCell ref="E15:F15"/>
    <mergeCell ref="B4:J4"/>
    <mergeCell ref="B8:C8"/>
    <mergeCell ref="D8:E8"/>
    <mergeCell ref="B9:C9"/>
    <mergeCell ref="D9:E9"/>
    <mergeCell ref="B7:C7"/>
    <mergeCell ref="D7:E7"/>
    <mergeCell ref="C20:F20"/>
    <mergeCell ref="B12:C12"/>
    <mergeCell ref="D12:E12"/>
    <mergeCell ref="B13:C13"/>
    <mergeCell ref="D13:E13"/>
    <mergeCell ref="C19:F19"/>
    <mergeCell ref="E16:F16"/>
  </mergeCells>
  <printOptions horizontalCentered="1"/>
  <pageMargins left="0.70866141732283472" right="0.70866141732283472" top="0.74803149606299213" bottom="0.74803149606299213" header="0.31496062992125984" footer="0.31496062992125984"/>
  <pageSetup paperSize="14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2"/>
  <sheetViews>
    <sheetView zoomScale="90" zoomScaleNormal="90" workbookViewId="0">
      <selection activeCell="E32" sqref="E32"/>
    </sheetView>
  </sheetViews>
  <sheetFormatPr baseColWidth="10" defaultColWidth="20.42578125" defaultRowHeight="14.25" customHeight="1" x14ac:dyDescent="0.2"/>
  <cols>
    <col min="1" max="1" width="3.28515625" style="15" bestFit="1" customWidth="1"/>
    <col min="2" max="2" width="3.7109375" style="15" bestFit="1" customWidth="1"/>
    <col min="3" max="3" width="3.28515625" style="15" bestFit="1" customWidth="1"/>
    <col min="4" max="4" width="5.7109375" style="15" bestFit="1" customWidth="1"/>
    <col min="5" max="6" width="9.140625" style="15" bestFit="1" customWidth="1"/>
    <col min="7" max="7" width="8.7109375" style="15" bestFit="1" customWidth="1"/>
    <col min="8" max="10" width="3.28515625" style="15" bestFit="1" customWidth="1"/>
    <col min="11" max="11" width="3.5703125" style="15" bestFit="1" customWidth="1"/>
    <col min="12" max="12" width="3.28515625" style="15" bestFit="1" customWidth="1"/>
    <col min="13" max="13" width="25.85546875" style="16" bestFit="1" customWidth="1"/>
    <col min="14" max="16384" width="20.42578125" style="15"/>
  </cols>
  <sheetData>
    <row r="1" spans="1:14" ht="11.25" x14ac:dyDescent="0.2"/>
    <row r="2" spans="1:14" ht="16.5" x14ac:dyDescent="0.2">
      <c r="A2" s="50" t="str">
        <f>"PUNTOS DE CONTROL DE LA UNIDAD DE NEGOCIO ("&amp;A7&amp;" - "&amp;C7&amp;")"</f>
        <v>PUNTOS DE CONTROL DE LA UNIDAD DE NEGOCIO (L2 - Normal)</v>
      </c>
      <c r="B2" s="50"/>
      <c r="C2" s="50"/>
      <c r="D2" s="50"/>
      <c r="E2" s="50"/>
      <c r="F2" s="50"/>
      <c r="G2" s="50"/>
      <c r="H2" s="50"/>
      <c r="I2" s="50"/>
      <c r="J2" s="50"/>
      <c r="K2" s="50"/>
      <c r="L2" s="50"/>
      <c r="M2" s="50"/>
    </row>
    <row r="3" spans="1:14" ht="11.25" x14ac:dyDescent="0.2"/>
    <row r="4" spans="1:14" s="17" customFormat="1" ht="15" x14ac:dyDescent="0.25">
      <c r="A4" s="17" t="s">
        <v>20</v>
      </c>
    </row>
    <row r="5" spans="1:14" ht="11.25" x14ac:dyDescent="0.2"/>
    <row r="6" spans="1:14" ht="15" x14ac:dyDescent="0.25">
      <c r="A6" s="51" t="s">
        <v>2</v>
      </c>
      <c r="B6" s="52"/>
      <c r="C6" s="53" t="s">
        <v>18</v>
      </c>
      <c r="D6" s="53"/>
      <c r="E6" s="53"/>
      <c r="F6" s="54" t="s">
        <v>23</v>
      </c>
      <c r="G6" s="54" t="s">
        <v>13</v>
      </c>
      <c r="H6" s="53" t="s">
        <v>24</v>
      </c>
      <c r="I6" s="53"/>
      <c r="J6" s="53"/>
      <c r="K6" s="53"/>
      <c r="L6" s="53"/>
    </row>
    <row r="7" spans="1:14" ht="15" x14ac:dyDescent="0.25">
      <c r="A7" s="45" t="str">
        <f>+TAPA!D11</f>
        <v>L2</v>
      </c>
      <c r="B7" s="46"/>
      <c r="C7" s="47" t="s">
        <v>44</v>
      </c>
      <c r="D7" s="47"/>
      <c r="E7" s="47"/>
      <c r="F7" s="48">
        <f>+TAPA!C16</f>
        <v>43817</v>
      </c>
      <c r="G7" s="49"/>
      <c r="H7" s="48">
        <f>+TAPA!D16</f>
        <v>43817</v>
      </c>
      <c r="I7" s="49"/>
      <c r="J7" s="49"/>
      <c r="K7" s="49"/>
      <c r="L7" s="49"/>
    </row>
    <row r="8" spans="1:14" ht="11.25" x14ac:dyDescent="0.2"/>
    <row r="9" spans="1:14" s="17" customFormat="1" ht="15" x14ac:dyDescent="0.25">
      <c r="A9" s="17" t="s">
        <v>26</v>
      </c>
    </row>
    <row r="10" spans="1:14" ht="14.25" customHeight="1" x14ac:dyDescent="0.2">
      <c r="L10" s="16"/>
      <c r="M10" s="15"/>
    </row>
    <row r="11" spans="1:14" s="21" customFormat="1" ht="99.75" customHeight="1" x14ac:dyDescent="0.2">
      <c r="A11" s="18" t="s">
        <v>27</v>
      </c>
      <c r="B11" s="19" t="s">
        <v>0</v>
      </c>
      <c r="C11" s="19" t="s">
        <v>1</v>
      </c>
      <c r="D11" s="19" t="s">
        <v>28</v>
      </c>
      <c r="E11" s="19" t="s">
        <v>29</v>
      </c>
      <c r="F11" s="19" t="s">
        <v>30</v>
      </c>
      <c r="G11" s="19" t="s">
        <v>31</v>
      </c>
      <c r="H11" s="19" t="s">
        <v>32</v>
      </c>
      <c r="I11" s="19" t="s">
        <v>33</v>
      </c>
      <c r="J11" s="19" t="s">
        <v>34</v>
      </c>
      <c r="K11" s="19" t="s">
        <v>35</v>
      </c>
      <c r="L11" s="19" t="s">
        <v>36</v>
      </c>
      <c r="M11" s="20" t="s">
        <v>37</v>
      </c>
    </row>
    <row r="12" spans="1:14" ht="14.25" customHeight="1" x14ac:dyDescent="0.3">
      <c r="A12" s="26"/>
      <c r="B12" s="26"/>
      <c r="C12" s="26"/>
      <c r="D12" s="26"/>
      <c r="E12" s="27"/>
      <c r="F12" s="27"/>
      <c r="G12" s="28"/>
      <c r="H12" s="27"/>
      <c r="I12" s="27"/>
      <c r="J12" s="27"/>
      <c r="K12" s="27"/>
      <c r="L12" s="27"/>
      <c r="M12" s="29"/>
      <c r="N12" s="31"/>
    </row>
  </sheetData>
  <mergeCells count="9">
    <mergeCell ref="A7:B7"/>
    <mergeCell ref="C7:E7"/>
    <mergeCell ref="F7:G7"/>
    <mergeCell ref="H7:L7"/>
    <mergeCell ref="A2:M2"/>
    <mergeCell ref="A6:B6"/>
    <mergeCell ref="C6:E6"/>
    <mergeCell ref="F6:G6"/>
    <mergeCell ref="H6:L6"/>
  </mergeCells>
  <pageMargins left="0.7" right="0.7" top="0.75" bottom="0.75" header="0.3" footer="0.3"/>
  <pageSetup paperSize="14" orientation="portrait" r:id="rId1"/>
  <tableParts count="1">
    <tablePart r:id="rId2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2"/>
  <sheetViews>
    <sheetView zoomScale="85" zoomScaleNormal="85" workbookViewId="0">
      <selection activeCell="J19" sqref="J19"/>
    </sheetView>
  </sheetViews>
  <sheetFormatPr baseColWidth="10" defaultRowHeight="15" x14ac:dyDescent="0.25"/>
  <cols>
    <col min="1" max="1" width="3.28515625" style="1" bestFit="1" customWidth="1"/>
    <col min="2" max="2" width="7.28515625" style="1" bestFit="1" customWidth="1"/>
    <col min="3" max="3" width="7.140625" style="1" bestFit="1" customWidth="1"/>
    <col min="4" max="4" width="15.140625" style="1" bestFit="1" customWidth="1"/>
    <col min="5" max="5" width="15.28515625" style="1" bestFit="1" customWidth="1"/>
    <col min="6" max="6" width="13.5703125" style="1" bestFit="1" customWidth="1"/>
    <col min="7" max="7" width="16.140625" style="1" bestFit="1" customWidth="1"/>
    <col min="8" max="8" width="9.85546875" style="1" bestFit="1" customWidth="1"/>
    <col min="9" max="9" width="20.85546875" customWidth="1"/>
    <col min="10" max="10" width="6.140625" bestFit="1" customWidth="1"/>
  </cols>
  <sheetData>
    <row r="1" spans="1:8" x14ac:dyDescent="0.25">
      <c r="A1"/>
      <c r="B1"/>
      <c r="C1"/>
      <c r="D1"/>
      <c r="E1"/>
      <c r="F1"/>
      <c r="G1"/>
      <c r="H1"/>
    </row>
    <row r="2" spans="1:8" ht="16.5" x14ac:dyDescent="0.25">
      <c r="A2" s="57" t="str">
        <f>"HORAS DE PASADA PROGRAMADA DE LA UNIDAD DE NEGOCIO ("&amp;A7&amp;" - "&amp;C7&amp;")"</f>
        <v>HORAS DE PASADA PROGRAMADA DE LA UNIDAD DE NEGOCIO (L2 - Normal)</v>
      </c>
      <c r="B2" s="57"/>
      <c r="C2" s="57"/>
      <c r="D2" s="57"/>
      <c r="E2" s="57"/>
      <c r="F2" s="57"/>
      <c r="G2" s="57"/>
      <c r="H2" s="57"/>
    </row>
    <row r="3" spans="1:8" x14ac:dyDescent="0.25">
      <c r="A3"/>
      <c r="B3"/>
      <c r="C3"/>
      <c r="D3"/>
      <c r="E3"/>
      <c r="F3"/>
      <c r="G3"/>
      <c r="H3"/>
    </row>
    <row r="4" spans="1:8" s="4" customFormat="1" x14ac:dyDescent="0.25">
      <c r="A4" s="4" t="s">
        <v>20</v>
      </c>
    </row>
    <row r="5" spans="1:8" x14ac:dyDescent="0.25">
      <c r="A5"/>
      <c r="B5"/>
      <c r="C5"/>
      <c r="D5"/>
      <c r="E5"/>
      <c r="F5"/>
      <c r="G5"/>
      <c r="H5"/>
    </row>
    <row r="6" spans="1:8" x14ac:dyDescent="0.25">
      <c r="A6" s="55" t="s">
        <v>2</v>
      </c>
      <c r="B6" s="56"/>
      <c r="C6" s="55" t="s">
        <v>18</v>
      </c>
      <c r="D6" s="56"/>
      <c r="E6" s="11" t="s">
        <v>11</v>
      </c>
      <c r="F6" s="11" t="s">
        <v>13</v>
      </c>
      <c r="G6"/>
      <c r="H6"/>
    </row>
    <row r="7" spans="1:8" x14ac:dyDescent="0.25">
      <c r="A7" s="45" t="str">
        <f>+TAPA!D11</f>
        <v>L2</v>
      </c>
      <c r="B7" s="46"/>
      <c r="C7" s="45" t="s">
        <v>44</v>
      </c>
      <c r="D7" s="46"/>
      <c r="E7" s="22">
        <f>+TAPA!C16</f>
        <v>43817</v>
      </c>
      <c r="F7" s="22">
        <f>+TAPA!D16</f>
        <v>43817</v>
      </c>
      <c r="G7"/>
      <c r="H7"/>
    </row>
    <row r="8" spans="1:8" x14ac:dyDescent="0.25">
      <c r="A8"/>
      <c r="B8"/>
      <c r="C8"/>
      <c r="D8"/>
      <c r="E8"/>
      <c r="F8"/>
      <c r="G8"/>
      <c r="H8"/>
    </row>
    <row r="9" spans="1:8" x14ac:dyDescent="0.25">
      <c r="A9"/>
      <c r="B9"/>
      <c r="C9"/>
      <c r="D9"/>
      <c r="E9"/>
      <c r="F9"/>
      <c r="G9"/>
      <c r="H9"/>
    </row>
    <row r="10" spans="1:8" s="4" customFormat="1" x14ac:dyDescent="0.25"/>
    <row r="11" spans="1:8" ht="53.25" customHeight="1" x14ac:dyDescent="0.25">
      <c r="A11" s="2" t="s">
        <v>2</v>
      </c>
      <c r="B11" s="2" t="s">
        <v>0</v>
      </c>
      <c r="C11" s="2" t="s">
        <v>1</v>
      </c>
      <c r="D11" s="2" t="s">
        <v>3</v>
      </c>
      <c r="E11" s="2" t="s">
        <v>4</v>
      </c>
      <c r="F11" s="2" t="s">
        <v>5</v>
      </c>
      <c r="G11" s="3" t="s">
        <v>6</v>
      </c>
      <c r="H11" s="3" t="s">
        <v>7</v>
      </c>
    </row>
    <row r="12" spans="1:8" x14ac:dyDescent="0.25">
      <c r="A12" s="30" t="s">
        <v>39</v>
      </c>
      <c r="B12" s="30">
        <v>4</v>
      </c>
      <c r="C12" s="30">
        <v>0</v>
      </c>
      <c r="D12" s="30">
        <v>1</v>
      </c>
      <c r="E12" s="30" t="s">
        <v>45</v>
      </c>
      <c r="F12" s="30" t="s">
        <v>46</v>
      </c>
      <c r="G12" s="30" t="s">
        <v>45</v>
      </c>
      <c r="H12" s="30" t="s">
        <v>43</v>
      </c>
    </row>
  </sheetData>
  <mergeCells count="5">
    <mergeCell ref="A7:B7"/>
    <mergeCell ref="C6:D6"/>
    <mergeCell ref="C7:D7"/>
    <mergeCell ref="A6:B6"/>
    <mergeCell ref="A2:H2"/>
  </mergeCells>
  <pageMargins left="0.7" right="0.7" top="0.75" bottom="0.75" header="0.3" footer="0.3"/>
  <pageSetup paperSize="14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3</vt:i4>
      </vt:variant>
      <vt:variant>
        <vt:lpstr>Rangos con nombre</vt:lpstr>
      </vt:variant>
      <vt:variant>
        <vt:i4>3</vt:i4>
      </vt:variant>
    </vt:vector>
  </HeadingPairs>
  <TitlesOfParts>
    <vt:vector size="6" baseType="lpstr">
      <vt:lpstr>TAPA</vt:lpstr>
      <vt:lpstr>PC</vt:lpstr>
      <vt:lpstr>LPP</vt:lpstr>
      <vt:lpstr>LPP!Área_de_impresión</vt:lpstr>
      <vt:lpstr>PC!Área_de_impresión</vt:lpstr>
      <vt:lpstr>TAPA!Área_de_impresión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Jimena Elena Parra Morgado</dc:creator>
  <cp:lastModifiedBy>Melanie Andrea Meza Carreño</cp:lastModifiedBy>
  <cp:lastPrinted>2019-06-28T14:57:54Z</cp:lastPrinted>
  <dcterms:created xsi:type="dcterms:W3CDTF">2016-02-04T18:46:24Z</dcterms:created>
  <dcterms:modified xsi:type="dcterms:W3CDTF">2019-12-27T15:13:47Z</dcterms:modified>
</cp:coreProperties>
</file>